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6B43CE27-0153-4153-977D-BF79D4FEEFD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3" i="1" l="1"/>
  <c r="H14" i="1" s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<sst xmlns="http://schemas.openxmlformats.org/spreadsheetml/2006/main" count="49" uniqueCount="49">
  <si>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</si>
  <si>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</si>
  <si>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</si>
  <si>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</si>
  <si>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</si>
  <si>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</si>
  <si>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</si>
  <si>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</si>
  <si>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</si>
  <si>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</si>
  <si>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</si>
  <si>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</si>
  <si>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</si>
  <si>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</si>
  <si>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</si>
  <si>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</si>
  <si>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</si>
  <si>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</si>
  <si>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</si>
  <si>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</si>
  <si>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</si>
  <si>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</si>
  <si>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</si>
  <si>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</si>
  <si>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</si>
  <si>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</si>
  <si>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</si>
  <si>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</si>
  <si>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</si>
  <si>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</si>
  <si>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</si>
  <si>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</si>
  <si>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</si>
  <si>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</si>
  <si>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</si>
  <si>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</si>
  <si>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</si>
  <si>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</si>
  <si>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</si>
  <si>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</si>
  <si>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</si>
  <si>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</si>
  <si>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</si>
  <si>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</si>
  <si>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</si>
  <si>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</si>
  <si>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25648404</t>
  </si>
  <si>
    <t>Бельское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</si>
  <si>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504-п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</si>
</sst>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H9" sqref="H9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21.2851562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7" s="2" customFormat="1" ht="99" customHeight="1" x14ac:dyDescent="0.25">
      <c r="A2" s="82" t="s">
        <v>45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1:17" s="33" customFormat="1" ht="24.95" customHeight="1" x14ac:dyDescent="0.25">
      <c r="A3" s="83" t="s">
        <v>0</v>
      </c>
      <c r="B3" s="83"/>
      <c r="C3" s="83"/>
      <c r="D3" s="83"/>
      <c r="E3" s="83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65" t="s">
        <v>1</v>
      </c>
      <c r="B4" s="65"/>
      <c r="C4" s="65" t="s">
        <v>40</v>
      </c>
      <c r="D4" s="65"/>
      <c r="E4" s="65"/>
      <c r="F4" s="65"/>
      <c r="G4" s="65"/>
      <c r="H4" s="66"/>
      <c r="I4" s="66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67" t="s">
        <v>41</v>
      </c>
      <c r="C5" s="67"/>
      <c r="D5" s="34" t="s">
        <v>3</v>
      </c>
      <c r="E5" s="67" t="s">
        <v>42</v>
      </c>
      <c r="F5" s="67"/>
      <c r="G5" s="34"/>
      <c r="H5" s="39" t="s">
        <v>25</v>
      </c>
      <c r="I5" s="60" t="s">
        <v>39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68" t="s">
        <v>35</v>
      </c>
      <c r="C6" s="68"/>
      <c r="D6" s="68"/>
      <c r="E6" s="68"/>
      <c r="F6" s="68"/>
      <c r="G6" s="68"/>
      <c r="H6" s="34" t="s">
        <v>5</v>
      </c>
      <c r="I6" s="67" t="s">
        <v>31</v>
      </c>
      <c r="J6" s="67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67" t="s">
        <v>30</v>
      </c>
      <c r="C7" s="67"/>
      <c r="D7" s="39"/>
      <c r="E7" s="34"/>
      <c r="F7" s="34"/>
      <c r="G7" s="34"/>
      <c r="H7" s="34" t="s">
        <v>6</v>
      </c>
      <c r="I7" s="41" t="s">
        <v>46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67" t="s">
        <v>32</v>
      </c>
      <c r="C8" s="67"/>
      <c r="D8" s="39"/>
      <c r="E8" s="39"/>
      <c r="F8" s="39"/>
      <c r="G8" s="34"/>
      <c r="H8" s="34" t="s">
        <v>7</v>
      </c>
      <c r="I8" s="67" t="s">
        <v>43</v>
      </c>
      <c r="J8" s="67"/>
      <c r="K8" s="35"/>
      <c r="L8" s="35"/>
      <c r="M8" s="36"/>
      <c r="N8" s="37"/>
      <c r="P8" s="40"/>
    </row>
    <row r="9" spans="1:17" s="6" customFormat="1" ht="51" customHeight="1" x14ac:dyDescent="0.25">
      <c r="A9" s="63" t="s">
        <v>44</v>
      </c>
      <c r="B9" s="64"/>
      <c r="C9" s="64"/>
      <c r="D9" s="64"/>
      <c r="E9" s="64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33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37.5" x14ac:dyDescent="0.25">
      <c r="A12" s="55" t="s">
        <v>36</v>
      </c>
      <c r="B12" s="46" t="s">
        <v>26</v>
      </c>
      <c r="C12" s="46" t="s">
        <v>27</v>
      </c>
      <c r="D12" s="46" t="s">
        <v>47</v>
      </c>
      <c r="E12" s="46" t="s">
        <v>38</v>
      </c>
      <c r="F12" s="47" t="s">
        <v>37</v>
      </c>
      <c r="G12" s="57"/>
      <c r="H12" s="61">
        <v>1151</v>
      </c>
      <c r="I12" s="52">
        <v>0.91</v>
      </c>
      <c r="J12" s="52">
        <f>H12*I12</f>
        <v>1047.4100000000001</v>
      </c>
      <c r="K12" s="54">
        <v>1E-4</v>
      </c>
      <c r="L12" s="53">
        <f>ROUND(J12*K12,2)</f>
        <v>0.1</v>
      </c>
      <c r="M12" s="62">
        <v>49</v>
      </c>
      <c r="N12" s="53">
        <f>L12*M12</f>
        <v>4.9000000000000004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1151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34</v>
      </c>
      <c r="B14" s="58"/>
      <c r="C14" s="58"/>
      <c r="D14" s="58"/>
      <c r="E14" s="58"/>
      <c r="F14" s="58"/>
      <c r="G14" s="58"/>
      <c r="H14" s="56">
        <f>SUM(H13)</f>
        <v>1151</v>
      </c>
      <c r="I14" s="58"/>
      <c r="J14" s="58"/>
      <c r="K14" s="58"/>
      <c r="L14" s="56">
        <f>SUM(L12:L13)</f>
        <v>0.1</v>
      </c>
      <c r="M14" s="56"/>
      <c r="N14" s="56">
        <f>SUM(N12:N13)</f>
        <v>4.9000000000000004</v>
      </c>
    </row>
    <row r="15" spans="1:17" s="2" customFormat="1" ht="57.75" customHeight="1" x14ac:dyDescent="0.25">
      <c r="A15" s="78" t="s">
        <v>29</v>
      </c>
      <c r="B15" s="78"/>
      <c r="C15" s="78"/>
      <c r="D15" s="78"/>
      <c r="E15" s="59"/>
      <c r="F15" s="13"/>
      <c r="G15" s="13"/>
      <c r="H15" s="81"/>
      <c r="I15" s="81"/>
      <c r="J15" s="81"/>
      <c r="K15" s="81"/>
      <c r="L15" s="80"/>
      <c r="M15" s="80"/>
      <c r="N15" s="80"/>
      <c r="O15" s="1"/>
    </row>
    <row r="16" spans="1:17" s="2" customFormat="1" ht="23.25" customHeight="1" x14ac:dyDescent="0.25">
      <c r="A16" s="79" t="s">
        <v>28</v>
      </c>
      <c r="B16" s="79"/>
      <c r="C16" s="79"/>
      <c r="D16" s="79"/>
      <c r="E16" s="79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72" t="s">
        <v>23</v>
      </c>
      <c r="B17" s="72"/>
      <c r="C17" s="72"/>
      <c r="D17" s="72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72" t="s">
        <v>24</v>
      </c>
      <c r="C18" s="72"/>
      <c r="D18" s="72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71"/>
      <c r="B19" s="71"/>
      <c r="C19" s="71"/>
      <c r="D19" s="71"/>
      <c r="E19" s="71"/>
      <c r="G19" s="28"/>
      <c r="H19" s="77"/>
      <c r="I19" s="77"/>
      <c r="J19" s="77"/>
      <c r="K19" s="77"/>
      <c r="L19" s="74"/>
      <c r="M19" s="75"/>
      <c r="N19" s="75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73"/>
      <c r="C21" s="73"/>
      <c r="D21" s="73"/>
      <c r="E21" s="19"/>
      <c r="H21" s="18"/>
      <c r="I21" s="18"/>
      <c r="J21" s="18"/>
      <c r="K21" s="23"/>
      <c r="L21" s="27"/>
      <c r="M21" s="76"/>
      <c r="N21" s="76"/>
      <c r="O21" s="76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70"/>
      <c r="N22" s="70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2026-06-29T03:52:21Z</cp:lastPrinted>
  <dcterms:created xsi:type="dcterms:W3CDTF">2021-07-14T10:49:08Z</dcterms:created>
  <dcterms:modified xsi:type="dcterms:W3CDTF">2026-06-30T09:06:20Z</dcterms:modified>
</cp:coreProperties>
</file>